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cctg\REGULATORY ACCTG\CEHE\Rate Case\2024 Rate Case\Testimony\Direct\Exhibits\"/>
    </mc:Choice>
  </mc:AlternateContent>
  <xr:revisionPtr revIDLastSave="0" documentId="13_ncr:1_{931BBDD2-B081-4E4A-A588-5C2140D9CF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LC-03" sheetId="1" r:id="rId1"/>
  </sheets>
  <externalReferences>
    <externalReference r:id="rId2"/>
  </externalReferenc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E14" i="1"/>
  <c r="E13" i="1"/>
  <c r="E12" i="1"/>
  <c r="E11" i="1"/>
  <c r="E10" i="1"/>
  <c r="E9" i="1"/>
  <c r="C22" i="1"/>
  <c r="C19" i="1"/>
  <c r="C18" i="1"/>
  <c r="C17" i="1"/>
  <c r="C16" i="1"/>
  <c r="C15" i="1"/>
  <c r="C14" i="1"/>
  <c r="C13" i="1"/>
  <c r="C12" i="1"/>
  <c r="C11" i="1"/>
  <c r="C10" i="1"/>
  <c r="C9" i="1"/>
  <c r="G11" i="1" l="1"/>
  <c r="G17" i="1"/>
  <c r="G18" i="1"/>
  <c r="G12" i="1"/>
  <c r="G16" i="1"/>
  <c r="G19" i="1"/>
  <c r="G13" i="1"/>
  <c r="G14" i="1"/>
  <c r="E22" i="1"/>
  <c r="G22" i="1" s="1"/>
  <c r="G10" i="1" l="1"/>
  <c r="G9" i="1"/>
  <c r="E20" i="1" l="1"/>
  <c r="E24" i="1" s="1"/>
  <c r="C20" i="1"/>
  <c r="G15" i="1"/>
  <c r="C24" i="1" l="1"/>
  <c r="G20" i="1"/>
  <c r="G24" i="1" s="1"/>
</calcChain>
</file>

<file path=xl/sharedStrings.xml><?xml version="1.0" encoding="utf-8"?>
<sst xmlns="http://schemas.openxmlformats.org/spreadsheetml/2006/main" count="19" uniqueCount="19">
  <si>
    <t>CENTERPOINT ENERGY HOUSTON ELECTRIC, LLC</t>
  </si>
  <si>
    <t>TOTAL SUPPORTED RATE BASE</t>
  </si>
  <si>
    <t>Per Books</t>
  </si>
  <si>
    <t>Adjustments</t>
  </si>
  <si>
    <t>Supported</t>
  </si>
  <si>
    <t>Net Plant in Service</t>
  </si>
  <si>
    <t>CWIP</t>
  </si>
  <si>
    <t>Plant Held for Future Use</t>
  </si>
  <si>
    <t>Accumulated Provisions</t>
  </si>
  <si>
    <t>Accumulated Deferred Federal Income Taxes</t>
  </si>
  <si>
    <t>Materials &amp; Supplies</t>
  </si>
  <si>
    <t>Cash Working Capital</t>
  </si>
  <si>
    <t>Prepayments</t>
  </si>
  <si>
    <t>Customer Deposits &amp; Advances</t>
  </si>
  <si>
    <t>Regulatory Liabilities</t>
  </si>
  <si>
    <t>Regulatory Assets</t>
  </si>
  <si>
    <t>Total Retail Rate Base</t>
  </si>
  <si>
    <t xml:space="preserve">   Rate of Return</t>
  </si>
  <si>
    <t xml:space="preserve">  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</si>
</sst>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5" fontId="2" fillId="0" borderId="0" xfId="1" applyNumberFormat="1" applyFont="1"/>
    <xf numFmtId="0" fontId="2" fillId="0" borderId="0" xfId="0" applyFont="1" applyAlignment="1">
      <alignment horizontal="left" vertical="top"/>
    </xf>
    <xf numFmtId="164" fontId="2" fillId="0" borderId="2" xfId="2" applyNumberFormat="1" applyFont="1" applyBorder="1"/>
    <xf numFmtId="10" fontId="2" fillId="0" borderId="0" xfId="3" applyNumberFormat="1" applyFont="1"/>
    <xf numFmtId="164" fontId="2" fillId="0" borderId="0" xfId="2" applyNumberFormat="1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cctg\REGULATORY%20ACCTG\CEHE\Rate%20Case\2024%20Rate%20Case\CEHE%20Schedules%20and%20WP\CEHE%20RFP%20Schedules.xlsx" TargetMode="External"/><Relationship Id="rId1" Type="http://schemas.openxmlformats.org/officeDocument/2006/relationships/externalLinkPath" Target="/acctg/REGULATORY%20ACCTG/CEHE/Rate%20Case/2024%20Rate%20Case/CEHE%20Schedules%20and%20WP/CEHE%20RFP%20Schedu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 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B-15a"/>
      <sheetName val="II-B-15b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5a"/>
      <sheetName val="II-C.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"/>
      <sheetName val="II-D-2.1 AG TRAN BY MO"/>
      <sheetName val="II-D-2.1 AG MET BY MO"/>
      <sheetName val="II-D-2.1 AG DIS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.1"/>
      <sheetName val="II-E-3-Attach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"/>
      <sheetName val="II-F-2"/>
      <sheetName val="II-G"/>
      <sheetName val="VI-L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</sheetNames>
    <sheetDataSet>
      <sheetData sheetId="0"/>
      <sheetData sheetId="1"/>
      <sheetData sheetId="2"/>
      <sheetData sheetId="3"/>
      <sheetData sheetId="4">
        <row r="23">
          <cell r="D23">
            <v>13405519632.489998</v>
          </cell>
          <cell r="E23">
            <v>-14796484.840000004</v>
          </cell>
        </row>
        <row r="26">
          <cell r="D26">
            <v>1067127699.4899992</v>
          </cell>
          <cell r="E26">
            <v>-1067127699.4899992</v>
          </cell>
        </row>
        <row r="27">
          <cell r="D27">
            <v>10452077.639999999</v>
          </cell>
          <cell r="E27">
            <v>-4192437.8600000003</v>
          </cell>
        </row>
        <row r="28">
          <cell r="D28">
            <v>18550490.090000004</v>
          </cell>
          <cell r="E28">
            <v>5883630.8599999994</v>
          </cell>
        </row>
        <row r="29">
          <cell r="D29">
            <v>-1428931364.8699999</v>
          </cell>
          <cell r="E29">
            <v>150313642.3599999</v>
          </cell>
        </row>
        <row r="30">
          <cell r="D30">
            <v>449428266.783077</v>
          </cell>
          <cell r="E30">
            <v>-50330783.823846154</v>
          </cell>
        </row>
        <row r="31">
          <cell r="D31">
            <v>62968637.177615225</v>
          </cell>
          <cell r="E31">
            <v>-50742599.23375383</v>
          </cell>
        </row>
        <row r="32">
          <cell r="D32">
            <v>35532670.287692308</v>
          </cell>
          <cell r="E32">
            <v>34957556.508947521</v>
          </cell>
        </row>
        <row r="34">
          <cell r="D34">
            <v>-37446335.759999998</v>
          </cell>
          <cell r="E34">
            <v>37106170.009999998</v>
          </cell>
        </row>
        <row r="35">
          <cell r="D35">
            <v>-933697180.43000007</v>
          </cell>
          <cell r="E35">
            <v>167231322.28162453</v>
          </cell>
        </row>
        <row r="36">
          <cell r="D36">
            <v>1034925340.9599998</v>
          </cell>
          <cell r="E36">
            <v>-792987411.25964105</v>
          </cell>
        </row>
        <row r="42">
          <cell r="D42">
            <v>7.0316220211282879E-2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zoomScaleNormal="100" workbookViewId="0">
      <selection activeCell="A3" sqref="A3:G3"/>
    </sheetView>
  </sheetViews>
  <sheetFormatPr defaultColWidth="8.85546875" defaultRowHeight="15.75"/>
  <cols>
    <col min="1" max="1" width="38.5703125" style="1" customWidth="1"/>
    <col min="2" max="2" width="2.42578125" style="1" customWidth="1"/>
    <col min="3" max="3" width="18.140625" style="1" bestFit="1" customWidth="1"/>
    <col min="4" max="4" width="2.42578125" style="1" customWidth="1"/>
    <col min="5" max="5" width="17.7109375" style="1" bestFit="1" customWidth="1"/>
    <col min="6" max="6" width="2.140625" style="1" customWidth="1"/>
    <col min="7" max="7" width="18.140625" style="1" bestFit="1" customWidth="1"/>
    <col min="8" max="16384" width="8.85546875" style="1"/>
  </cols>
  <sheetData>
    <row r="1" spans="1:9">
      <c r="A1" s="13" t="s">
        <v>0</v>
      </c>
      <c r="B1" s="13"/>
      <c r="C1" s="13"/>
      <c r="D1" s="13"/>
      <c r="E1" s="13"/>
      <c r="F1" s="13"/>
      <c r="G1" s="13"/>
    </row>
    <row r="2" spans="1:9">
      <c r="A2" s="13" t="s">
        <v>1</v>
      </c>
      <c r="B2" s="13"/>
      <c r="C2" s="13"/>
      <c r="D2" s="13"/>
      <c r="E2" s="13"/>
      <c r="F2" s="13"/>
      <c r="G2" s="13"/>
    </row>
    <row r="3" spans="1:9">
      <c r="A3" s="12"/>
      <c r="B3" s="12"/>
      <c r="C3" s="12"/>
      <c r="D3" s="12"/>
      <c r="E3" s="12"/>
      <c r="F3" s="12"/>
      <c r="G3" s="12"/>
    </row>
    <row r="4" spans="1:9">
      <c r="A4" s="7"/>
      <c r="B4" s="7"/>
      <c r="C4" s="7"/>
      <c r="D4" s="7"/>
      <c r="E4" s="7"/>
      <c r="F4" s="7"/>
      <c r="G4" s="7"/>
    </row>
    <row r="5" spans="1:9">
      <c r="A5" s="7"/>
      <c r="B5" s="7"/>
      <c r="C5" s="7"/>
      <c r="D5" s="7"/>
      <c r="E5" s="7"/>
      <c r="F5" s="7"/>
      <c r="G5" s="7"/>
    </row>
    <row r="7" spans="1:9">
      <c r="C7" s="8" t="s">
        <v>2</v>
      </c>
      <c r="D7" s="9"/>
      <c r="E7" s="8" t="s">
        <v>3</v>
      </c>
      <c r="F7" s="9"/>
      <c r="G7" s="8" t="s">
        <v>4</v>
      </c>
    </row>
    <row r="9" spans="1:9">
      <c r="A9" s="1" t="s">
        <v>5</v>
      </c>
      <c r="C9" s="2">
        <f>'[1]II-B'!$D$23</f>
        <v>13405519632.489998</v>
      </c>
      <c r="D9" s="2"/>
      <c r="E9" s="2">
        <f>'[1]II-B'!$E$23</f>
        <v>-14796484.840000004</v>
      </c>
      <c r="F9" s="2"/>
      <c r="G9" s="2">
        <f>+C9+E9</f>
        <v>13390723147.649998</v>
      </c>
    </row>
    <row r="10" spans="1:9">
      <c r="A10" s="1" t="s">
        <v>6</v>
      </c>
      <c r="C10" s="2">
        <f>'[1]II-B'!$D$26</f>
        <v>1067127699.4899992</v>
      </c>
      <c r="D10" s="2"/>
      <c r="E10" s="2">
        <f>'[1]II-B'!$E$26</f>
        <v>-1067127699.4899992</v>
      </c>
      <c r="F10" s="2"/>
      <c r="G10" s="2">
        <f>+C10+E10</f>
        <v>0</v>
      </c>
    </row>
    <row r="11" spans="1:9">
      <c r="A11" s="1" t="s">
        <v>7</v>
      </c>
      <c r="C11" s="2">
        <f>'[1]II-B'!$D$27</f>
        <v>10452077.639999999</v>
      </c>
      <c r="D11" s="2"/>
      <c r="E11" s="2">
        <f>'[1]II-B'!$E$27</f>
        <v>-4192437.8600000003</v>
      </c>
      <c r="F11" s="2"/>
      <c r="G11" s="2">
        <f t="shared" ref="G11:G19" si="0">+C11+E11</f>
        <v>6259639.7799999984</v>
      </c>
    </row>
    <row r="12" spans="1:9">
      <c r="A12" s="1" t="s">
        <v>8</v>
      </c>
      <c r="C12" s="2">
        <f>'[1]II-B'!$D$28</f>
        <v>18550490.090000004</v>
      </c>
      <c r="D12" s="2"/>
      <c r="E12" s="2">
        <f>'[1]II-B'!$E$28</f>
        <v>5883630.8599999994</v>
      </c>
      <c r="F12" s="2"/>
      <c r="G12" s="2">
        <f t="shared" si="0"/>
        <v>24434120.950000003</v>
      </c>
    </row>
    <row r="13" spans="1:9">
      <c r="A13" s="1" t="s">
        <v>9</v>
      </c>
      <c r="C13" s="2">
        <f>'[1]II-B'!$D$29</f>
        <v>-1428931364.8699999</v>
      </c>
      <c r="D13" s="2"/>
      <c r="E13" s="2">
        <f>'[1]II-B'!$E$29</f>
        <v>150313642.3599999</v>
      </c>
      <c r="F13" s="2"/>
      <c r="G13" s="2">
        <f t="shared" si="0"/>
        <v>-1278617722.51</v>
      </c>
      <c r="I13" s="3"/>
    </row>
    <row r="14" spans="1:9">
      <c r="A14" s="1" t="s">
        <v>10</v>
      </c>
      <c r="C14" s="2">
        <f>'[1]II-B'!$D$30</f>
        <v>449428266.783077</v>
      </c>
      <c r="D14" s="2"/>
      <c r="E14" s="2">
        <f>'[1]II-B'!$E$30</f>
        <v>-50330783.823846154</v>
      </c>
      <c r="F14" s="2"/>
      <c r="G14" s="2">
        <f t="shared" si="0"/>
        <v>399097482.95923084</v>
      </c>
    </row>
    <row r="15" spans="1:9">
      <c r="A15" s="1" t="s">
        <v>11</v>
      </c>
      <c r="C15" s="2">
        <f>'[1]II-B'!$D$31</f>
        <v>62968637.177615225</v>
      </c>
      <c r="D15" s="2"/>
      <c r="E15" s="2">
        <f>'[1]II-B'!$E$31</f>
        <v>-50742599.23375383</v>
      </c>
      <c r="F15" s="2"/>
      <c r="G15" s="2">
        <f t="shared" si="0"/>
        <v>12226037.943861395</v>
      </c>
      <c r="I15" s="3"/>
    </row>
    <row r="16" spans="1:9">
      <c r="A16" s="1" t="s">
        <v>12</v>
      </c>
      <c r="C16" s="2">
        <f>'[1]II-B'!$D$32</f>
        <v>35532670.287692308</v>
      </c>
      <c r="D16" s="2"/>
      <c r="E16" s="2">
        <f>'[1]II-B'!$E$32</f>
        <v>34957556.508947521</v>
      </c>
      <c r="F16" s="2"/>
      <c r="G16" s="2">
        <f t="shared" si="0"/>
        <v>70490226.79663983</v>
      </c>
    </row>
    <row r="17" spans="1:9">
      <c r="A17" s="1" t="s">
        <v>13</v>
      </c>
      <c r="C17" s="2">
        <f>'[1]II-B'!$D$34</f>
        <v>-37446335.759999998</v>
      </c>
      <c r="D17" s="2"/>
      <c r="E17" s="2">
        <f>'[1]II-B'!$E$34</f>
        <v>37106170.009999998</v>
      </c>
      <c r="F17" s="2"/>
      <c r="G17" s="2">
        <f t="shared" si="0"/>
        <v>-340165.75</v>
      </c>
      <c r="I17" s="3"/>
    </row>
    <row r="18" spans="1:9">
      <c r="A18" s="1" t="s">
        <v>14</v>
      </c>
      <c r="C18" s="2">
        <f>'[1]II-B'!$D$35</f>
        <v>-933697180.43000007</v>
      </c>
      <c r="D18" s="2"/>
      <c r="E18" s="2">
        <f>'[1]II-B'!$E$35</f>
        <v>167231322.28162453</v>
      </c>
      <c r="F18" s="2"/>
      <c r="G18" s="2">
        <f t="shared" si="0"/>
        <v>-766465858.14837551</v>
      </c>
      <c r="I18" s="3"/>
    </row>
    <row r="19" spans="1:9">
      <c r="A19" s="1" t="s">
        <v>15</v>
      </c>
      <c r="C19" s="2">
        <f>'[1]II-B'!$D$36</f>
        <v>1034925340.9599998</v>
      </c>
      <c r="D19" s="2"/>
      <c r="E19" s="2">
        <f>'[1]II-B'!$E$36</f>
        <v>-792987411.25964105</v>
      </c>
      <c r="F19" s="2"/>
      <c r="G19" s="2">
        <f t="shared" si="0"/>
        <v>241937929.70035875</v>
      </c>
    </row>
    <row r="20" spans="1:9" ht="16.5" thickBot="1">
      <c r="A20" s="10" t="s">
        <v>16</v>
      </c>
      <c r="C20" s="4">
        <f>SUM(C9:C19)</f>
        <v>13684429933.858381</v>
      </c>
      <c r="D20" s="2"/>
      <c r="E20" s="4">
        <f>SUM(E9:E19)</f>
        <v>-1584685094.4866681</v>
      </c>
      <c r="F20" s="2"/>
      <c r="G20" s="4">
        <f>+C20+E20</f>
        <v>12099744839.371714</v>
      </c>
    </row>
    <row r="21" spans="1:9" ht="16.5" thickTop="1">
      <c r="D21" s="2"/>
      <c r="F21" s="2"/>
    </row>
    <row r="22" spans="1:9">
      <c r="A22" s="11" t="s">
        <v>17</v>
      </c>
      <c r="C22" s="5">
        <f>'[1]II-B'!$D$42</f>
        <v>7.0316220211282879E-2</v>
      </c>
      <c r="E22" s="5">
        <f>C22</f>
        <v>7.0316220211282879E-2</v>
      </c>
      <c r="G22" s="5">
        <f>E22</f>
        <v>7.0316220211282879E-2</v>
      </c>
    </row>
    <row r="24" spans="1:9">
      <c r="A24" s="11" t="s">
        <v>18</v>
      </c>
      <c r="C24" s="6">
        <f>+C20*C22</f>
        <v>962237388.69505715</v>
      </c>
      <c r="E24" s="6">
        <f>+E20*E22</f>
        <v>-111429066.06946217</v>
      </c>
      <c r="G24" s="6">
        <f>+G20*G22</f>
        <v>850808322.62559497</v>
      </c>
    </row>
  </sheetData>
  <mergeCells count="3">
    <mergeCell ref="A3:G3"/>
    <mergeCell ref="A2:G2"/>
    <mergeCell ref="A1:G1"/>
  </mergeCells>
  <printOptions horizontalCentered="1"/>
  <pageMargins left="1" right="1" top="1.5" bottom="1" header="1" footer="0.75"/>
  <pageSetup scale="83" orientation="portrait" r:id="rId1"/>
  <headerFooter>
    <oddHeader>&amp;R&amp;"Times New Roman,Regular"&amp;12Exhibit 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AF5EAE-F548-4CC9-AB47-CA48BC50829E}"/>
</file>

<file path=customXml/itemProps2.xml><?xml version="1.0" encoding="utf-8"?>
<ds:datastoreItem xmlns:ds="http://schemas.openxmlformats.org/officeDocument/2006/customXml" ds:itemID="{FA9695BB-77E8-4385-AD61-93485E41291C}"/>
</file>

<file path=customXml/itemProps3.xml><?xml version="1.0" encoding="utf-8"?>
<ds:datastoreItem xmlns:ds="http://schemas.openxmlformats.org/officeDocument/2006/customXml" ds:itemID="{46F243B2-B62B-435B-B0AF-CCFFA5557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CenterPoint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 Brown</dc:creator>
  <cp:keywords/>
  <dc:description/>
  <cp:lastModifiedBy>Hubbard, Michelle L</cp:lastModifiedBy>
  <cp:revision/>
  <dcterms:created xsi:type="dcterms:W3CDTF">2010-06-17T19:34:53Z</dcterms:created>
  <dcterms:modified xsi:type="dcterms:W3CDTF">2024-02-22T15:41:22Z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2024-02-01T15:49:10Z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95bd113d-badc-4246-a57a-48fb2fa37898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</Properties>
</file>